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0" yWindow="825" windowWidth="22275" windowHeight="9225"/>
  </bookViews>
  <sheets>
    <sheet name="Non CE-equity accounting" sheetId="1" r:id="rId1"/>
  </sheets>
  <definedNames>
    <definedName name="Investment">#REF!</definedName>
    <definedName name="Type">#REF!</definedName>
  </definedNames>
  <calcPr calcId="145621"/>
</workbook>
</file>

<file path=xl/calcChain.xml><?xml version="1.0" encoding="utf-8"?>
<calcChain xmlns="http://schemas.openxmlformats.org/spreadsheetml/2006/main">
  <c r="D118" i="1" l="1"/>
  <c r="D64" i="1" l="1"/>
  <c r="D27" i="1"/>
  <c r="D18" i="1"/>
  <c r="D23" i="1" l="1"/>
  <c r="D109" i="1" s="1"/>
  <c r="D38" i="1"/>
  <c r="D39" i="1" s="1"/>
  <c r="D43" i="1"/>
  <c r="D44" i="1" s="1"/>
  <c r="D88" i="1"/>
  <c r="D83" i="1"/>
  <c r="D87" i="1"/>
  <c r="D100" i="1"/>
  <c r="D101" i="1" s="1"/>
  <c r="D95" i="1"/>
  <c r="D96" i="1" s="1"/>
  <c r="D78" i="1"/>
  <c r="D82" i="1"/>
  <c r="D79" i="1"/>
  <c r="D51" i="1"/>
  <c r="D52" i="1" s="1"/>
  <c r="D34" i="1"/>
  <c r="D35" i="1" s="1"/>
  <c r="D56" i="1"/>
  <c r="D57" i="1" s="1"/>
</calcChain>
</file>

<file path=xl/sharedStrings.xml><?xml version="1.0" encoding="utf-8"?>
<sst xmlns="http://schemas.openxmlformats.org/spreadsheetml/2006/main" count="133" uniqueCount="87">
  <si>
    <t>JABATAN AKAUNTAN NEGARA MALAYSIA</t>
  </si>
  <si>
    <t>Template For Equity Accounting  For Associates &amp; Jointly Controlled Entities</t>
  </si>
  <si>
    <t>Date of assessment</t>
  </si>
  <si>
    <t>Financial period end</t>
  </si>
  <si>
    <t>Entity Name</t>
  </si>
  <si>
    <t>Type of investment</t>
  </si>
  <si>
    <t>(ii)</t>
  </si>
  <si>
    <t>Percentage ownership</t>
  </si>
  <si>
    <t>RM</t>
  </si>
  <si>
    <t>Changes in the following:</t>
  </si>
  <si>
    <t>(i)</t>
  </si>
  <si>
    <t>(iii)</t>
  </si>
  <si>
    <t>Dividend distribution received for the year</t>
  </si>
  <si>
    <t>(iv)</t>
  </si>
  <si>
    <t>Other long term interest in investee for the year</t>
  </si>
  <si>
    <t>- Preference shares</t>
  </si>
  <si>
    <t>- Loans akin to equity</t>
  </si>
  <si>
    <t>Net investment in investee before share of results</t>
  </si>
  <si>
    <t>(v)</t>
  </si>
  <si>
    <t>Share of losses not recognised brought forward</t>
  </si>
  <si>
    <t>(vi)</t>
  </si>
  <si>
    <t>Share of profits/(losses)</t>
  </si>
  <si>
    <t>Total net profits/(losses) after tax</t>
  </si>
  <si>
    <t>Scenario A: Where there is share of losses not recognised,</t>
  </si>
  <si>
    <t>(vii)</t>
  </si>
  <si>
    <t>If there is share of profit during the current year</t>
  </si>
  <si>
    <t>(a) Share of profit exceed losses not recognised</t>
  </si>
  <si>
    <t>Carrying amount</t>
  </si>
  <si>
    <t>Share of losses not recognised carried forward</t>
  </si>
  <si>
    <t>(b) Share of profit is less than losses not recognised</t>
  </si>
  <si>
    <t>If there is share of losses during the current year</t>
  </si>
  <si>
    <t>Scenario B: Where there is no share of losses not recognised,</t>
  </si>
  <si>
    <t>(viii)</t>
  </si>
  <si>
    <t>(viiii)</t>
  </si>
  <si>
    <t>Share of changes in other comprehensive income for the year</t>
  </si>
  <si>
    <t>- Changes  in AFS revaluation reserve</t>
  </si>
  <si>
    <t>- Changes in PPE revaluation reserve</t>
  </si>
  <si>
    <t>- Changes in foreign currency reserve</t>
  </si>
  <si>
    <t>- Changes in actuarial reserve</t>
  </si>
  <si>
    <t>- Changes in other reserves</t>
  </si>
  <si>
    <t>Carrying amount after either Scenario A or B</t>
  </si>
  <si>
    <t>Adjustment to share of profit/(losses) in investee</t>
  </si>
  <si>
    <t>Current period adjustment</t>
  </si>
  <si>
    <t>Adjustment to share of other comprehensive income</t>
  </si>
  <si>
    <t>Adjustment to net assets/equity of FGOM</t>
  </si>
  <si>
    <t>(x)</t>
  </si>
  <si>
    <t>Disediakan oleh</t>
  </si>
  <si>
    <t>Nama pegawai:</t>
  </si>
  <si>
    <t>Tandatangan:</t>
  </si>
  <si>
    <t>Jawatan:</t>
  </si>
  <si>
    <t>Jabatan :</t>
  </si>
  <si>
    <t>Tarikh Disediakan:</t>
  </si>
  <si>
    <t>Disemak oleh</t>
  </si>
  <si>
    <t>Tarikh Disemak:</t>
  </si>
  <si>
    <t>Note</t>
  </si>
  <si>
    <t>Cells in grey indicates formularised cells</t>
  </si>
  <si>
    <t>Cost of investment</t>
  </si>
  <si>
    <t>(xi)</t>
  </si>
  <si>
    <t>(a) Share of profit in OCI exceed losses not recognised</t>
  </si>
  <si>
    <t>Scenario C: Where there is share of  losses in OCI not recognised,</t>
  </si>
  <si>
    <t>Share of losses in OCI not recognised brought forward</t>
  </si>
  <si>
    <t>Scenario D: Where there is no share of losses in OCI not recognised,</t>
  </si>
  <si>
    <t>(xii)</t>
  </si>
  <si>
    <t>(b) Share of profit in OCI is less than losses not recognised</t>
  </si>
  <si>
    <t>If there is share of profit in OCI during the current year</t>
  </si>
  <si>
    <t>If there is share of losses in OCI during the current year</t>
  </si>
  <si>
    <t>Share of losses in OCI not recognised carried forward</t>
  </si>
  <si>
    <t>Carrying amount after either Scenario C or D</t>
  </si>
  <si>
    <t>Accounting entries</t>
  </si>
  <si>
    <t>DR</t>
  </si>
  <si>
    <t>CR</t>
  </si>
  <si>
    <t>[BS]</t>
  </si>
  <si>
    <t>x</t>
  </si>
  <si>
    <t>[PL]</t>
  </si>
  <si>
    <t>Bahagian keuntungan/kerugian penerima pelaburan</t>
  </si>
  <si>
    <t>(Adjustment for share of profit)</t>
  </si>
  <si>
    <t>OR</t>
  </si>
  <si>
    <t>(Adjustment for share of losses)</t>
  </si>
  <si>
    <t>Amaun bawaan pelaburan dalam syarikat bersekutu/entiti terkawal bersama</t>
  </si>
  <si>
    <t>Ekuiti (Rizab)</t>
  </si>
  <si>
    <t>(Adjustment for share of increase in other comprehensive income)</t>
  </si>
  <si>
    <t>(Adjustment for share of decrease in other comprehensive income)</t>
  </si>
  <si>
    <t>Opening balance</t>
  </si>
  <si>
    <t>Financial guarantee from FGOM recognise as equity investment</t>
  </si>
  <si>
    <t>(xiii)</t>
  </si>
  <si>
    <t>(xiiii)</t>
  </si>
  <si>
    <t>Please proceed to FAL 3.2 for adjusment entry required to be perform.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</si>
</sst>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* #,##0_);_(* \(#,##0\);_(* &quot;-&quot;??_);_(@_)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Georgia"/>
      <family val="1"/>
    </font>
    <font>
      <b/>
      <sz val="10"/>
      <color theme="1"/>
      <name val="Georgia"/>
      <family val="1"/>
    </font>
    <font>
      <b/>
      <i/>
      <sz val="10"/>
      <color theme="1"/>
      <name val="Georgia"/>
      <family val="1"/>
    </font>
    <font>
      <b/>
      <sz val="10"/>
      <color theme="9" tint="-0.249977111117893"/>
      <name val="Georgia"/>
      <family val="1"/>
    </font>
    <font>
      <b/>
      <i/>
      <sz val="10"/>
      <color rgb="FFFF0000"/>
      <name val="Georgia"/>
      <family val="1"/>
    </font>
    <font>
      <i/>
      <sz val="10"/>
      <color theme="1"/>
      <name val="Georgia"/>
      <family val="1"/>
    </font>
    <font>
      <b/>
      <u/>
      <sz val="10"/>
      <color theme="1"/>
      <name val="Georgia"/>
      <family val="1"/>
    </font>
    <font>
      <sz val="10"/>
      <name val="Georgia"/>
      <family val="1"/>
    </font>
    <font>
      <b/>
      <u/>
      <sz val="10"/>
      <color theme="9"/>
      <name val="Georgia"/>
      <family val="1"/>
    </font>
    <font>
      <b/>
      <sz val="10"/>
      <color theme="9"/>
      <name val="Georgia"/>
      <family val="1"/>
    </font>
    <font>
      <b/>
      <i/>
      <sz val="10"/>
      <color theme="9"/>
      <name val="Georgia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499984740745262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43">
    <xf numFmtId="0" fontId="0" fillId="0" borderId="0" xfId="0"/>
    <xf numFmtId="0" fontId="2" fillId="0" borderId="0" xfId="0" applyFont="1" applyAlignment="1">
      <alignment horizontal="center" vertical="center"/>
    </xf>
    <xf numFmtId="0" fontId="3" fillId="0" borderId="0" xfId="0" applyFont="1"/>
    <xf numFmtId="0" fontId="2" fillId="0" borderId="0" xfId="0" applyFont="1"/>
    <xf numFmtId="0" fontId="3" fillId="0" borderId="0" xfId="0" applyFont="1" applyFill="1"/>
    <xf numFmtId="0" fontId="2" fillId="0" borderId="1" xfId="0" applyFont="1" applyBorder="1"/>
    <xf numFmtId="9" fontId="2" fillId="2" borderId="1" xfId="1" applyFont="1" applyFill="1" applyBorder="1" applyAlignment="1">
      <alignment horizontal="center"/>
    </xf>
    <xf numFmtId="9" fontId="2" fillId="0" borderId="1" xfId="1" applyFont="1" applyBorder="1"/>
    <xf numFmtId="0" fontId="3" fillId="0" borderId="0" xfId="0" applyFont="1" applyAlignment="1">
      <alignment horizontal="center"/>
    </xf>
    <xf numFmtId="164" fontId="2" fillId="2" borderId="1" xfId="0" applyNumberFormat="1" applyFont="1" applyFill="1" applyBorder="1"/>
    <xf numFmtId="0" fontId="4" fillId="0" borderId="0" xfId="0" applyFont="1"/>
    <xf numFmtId="0" fontId="2" fillId="0" borderId="0" xfId="0" applyFont="1" applyBorder="1"/>
    <xf numFmtId="164" fontId="2" fillId="2" borderId="2" xfId="0" applyNumberFormat="1" applyFont="1" applyFill="1" applyBorder="1"/>
    <xf numFmtId="0" fontId="2" fillId="0" borderId="0" xfId="0" applyFont="1" applyFill="1" applyBorder="1" applyAlignment="1">
      <alignment wrapText="1"/>
    </xf>
    <xf numFmtId="164" fontId="2" fillId="3" borderId="2" xfId="0" applyNumberFormat="1" applyFont="1" applyFill="1" applyBorder="1"/>
    <xf numFmtId="0" fontId="2" fillId="0" borderId="0" xfId="0" quotePrefix="1" applyFont="1" applyFill="1" applyBorder="1"/>
    <xf numFmtId="0" fontId="5" fillId="0" borderId="0" xfId="0" quotePrefix="1" applyFont="1" applyFill="1" applyBorder="1" applyAlignment="1">
      <alignment wrapText="1"/>
    </xf>
    <xf numFmtId="164" fontId="2" fillId="3" borderId="1" xfId="0" applyNumberFormat="1" applyFont="1" applyFill="1" applyBorder="1"/>
    <xf numFmtId="0" fontId="5" fillId="0" borderId="0" xfId="0" quotePrefix="1" applyFont="1" applyFill="1" applyBorder="1"/>
    <xf numFmtId="164" fontId="2" fillId="2" borderId="3" xfId="0" applyNumberFormat="1" applyFont="1" applyFill="1" applyBorder="1"/>
    <xf numFmtId="0" fontId="6" fillId="0" borderId="0" xfId="0" applyFont="1"/>
    <xf numFmtId="0" fontId="7" fillId="0" borderId="0" xfId="0" applyFont="1" applyAlignment="1"/>
    <xf numFmtId="0" fontId="2" fillId="0" borderId="0" xfId="0" applyFont="1" applyAlignment="1">
      <alignment wrapText="1"/>
    </xf>
    <xf numFmtId="0" fontId="3" fillId="0" borderId="0" xfId="0" applyFont="1" applyAlignment="1">
      <alignment wrapText="1"/>
    </xf>
    <xf numFmtId="0" fontId="2" fillId="0" borderId="0" xfId="0" applyFont="1" applyFill="1" applyAlignment="1">
      <alignment horizontal="center" vertical="center"/>
    </xf>
    <xf numFmtId="0" fontId="2" fillId="0" borderId="0" xfId="0" quotePrefix="1" applyFont="1" applyFill="1"/>
    <xf numFmtId="0" fontId="2" fillId="0" borderId="0" xfId="0" applyFont="1" applyFill="1"/>
    <xf numFmtId="0" fontId="2" fillId="0" borderId="0" xfId="0" quotePrefix="1" applyFont="1" applyFill="1" applyAlignment="1">
      <alignment vertical="center"/>
    </xf>
    <xf numFmtId="0" fontId="5" fillId="0" borderId="0" xfId="0" applyFont="1" applyFill="1"/>
    <xf numFmtId="0" fontId="2" fillId="4" borderId="0" xfId="0" applyFont="1" applyFill="1" applyAlignment="1">
      <alignment horizontal="center" vertical="center"/>
    </xf>
    <xf numFmtId="0" fontId="2" fillId="4" borderId="0" xfId="0" applyFont="1" applyFill="1"/>
    <xf numFmtId="0" fontId="8" fillId="0" borderId="0" xfId="0" applyFont="1" applyAlignment="1">
      <alignment horizontal="center" vertical="center"/>
    </xf>
    <xf numFmtId="164" fontId="2" fillId="3" borderId="0" xfId="0" applyNumberFormat="1" applyFont="1" applyFill="1" applyBorder="1"/>
    <xf numFmtId="0" fontId="5" fillId="0" borderId="0" xfId="0" applyFont="1" applyAlignment="1">
      <alignment wrapText="1"/>
    </xf>
    <xf numFmtId="164" fontId="2" fillId="3" borderId="3" xfId="0" applyNumberFormat="1" applyFont="1" applyFill="1" applyBorder="1"/>
    <xf numFmtId="164" fontId="9" fillId="3" borderId="4" xfId="0" applyNumberFormat="1" applyFont="1" applyFill="1" applyBorder="1"/>
    <xf numFmtId="164" fontId="9" fillId="3" borderId="2" xfId="0" applyNumberFormat="1" applyFont="1" applyFill="1" applyBorder="1"/>
    <xf numFmtId="0" fontId="10" fillId="0" borderId="0" xfId="0" applyFont="1"/>
    <xf numFmtId="0" fontId="2" fillId="0" borderId="0" xfId="0" applyFont="1" applyAlignment="1">
      <alignment horizontal="center"/>
    </xf>
    <xf numFmtId="0" fontId="7" fillId="0" borderId="0" xfId="0" applyFont="1"/>
    <xf numFmtId="0" fontId="11" fillId="0" borderId="0" xfId="0" applyFont="1" applyAlignment="1">
      <alignment horizontal="center" vertical="center"/>
    </xf>
    <xf numFmtId="0" fontId="2" fillId="0" borderId="0" xfId="0" quotePrefix="1" applyFont="1" applyFill="1" applyBorder="1" applyAlignment="1">
      <alignment wrapText="1"/>
    </xf>
    <xf numFmtId="0" fontId="12" fillId="0" borderId="0" xfId="0" applyFont="1"/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Q137"/>
  <sheetViews>
    <sheetView tabSelected="1" zoomScaleNormal="100" workbookViewId="0">
      <selection activeCell="G17" sqref="G17"/>
    </sheetView>
  </sheetViews>
  <sheetFormatPr defaultRowHeight="12.75" outlineLevelRow="1" x14ac:dyDescent="0.2"/>
  <cols>
    <col min="1" max="1" width="2.42578125" style="3" customWidth="1"/>
    <col min="2" max="2" width="5.5703125" style="1" customWidth="1"/>
    <col min="3" max="3" width="39" style="3" customWidth="1"/>
    <col min="4" max="4" width="18.140625" style="3" bestFit="1" customWidth="1"/>
    <col min="5" max="5" width="9.140625" style="3"/>
    <col min="6" max="6" width="3.42578125" style="3" customWidth="1"/>
    <col min="7" max="16384" width="9.140625" style="3"/>
  </cols>
  <sheetData>
    <row r="2" spans="2:6" x14ac:dyDescent="0.2">
      <c r="C2" s="2" t="s">
        <v>0</v>
      </c>
    </row>
    <row r="3" spans="2:6" x14ac:dyDescent="0.2">
      <c r="C3" s="4" t="s">
        <v>1</v>
      </c>
    </row>
    <row r="4" spans="2:6" ht="13.5" thickBot="1" x14ac:dyDescent="0.25">
      <c r="C4" s="2"/>
    </row>
    <row r="5" spans="2:6" ht="13.5" thickBot="1" x14ac:dyDescent="0.25">
      <c r="C5" s="3" t="s">
        <v>2</v>
      </c>
      <c r="D5" s="5"/>
    </row>
    <row r="6" spans="2:6" ht="13.5" thickBot="1" x14ac:dyDescent="0.25">
      <c r="C6" s="3" t="s">
        <v>3</v>
      </c>
      <c r="D6" s="5"/>
    </row>
    <row r="7" spans="2:6" ht="13.5" thickBot="1" x14ac:dyDescent="0.25"/>
    <row r="8" spans="2:6" ht="13.5" thickBot="1" x14ac:dyDescent="0.25">
      <c r="C8" s="3" t="s">
        <v>4</v>
      </c>
      <c r="D8" s="5"/>
    </row>
    <row r="9" spans="2:6" ht="13.5" thickBot="1" x14ac:dyDescent="0.25">
      <c r="C9" s="3" t="s">
        <v>5</v>
      </c>
      <c r="D9" s="6"/>
    </row>
    <row r="10" spans="2:6" ht="13.5" thickBot="1" x14ac:dyDescent="0.25"/>
    <row r="11" spans="2:6" ht="13.5" thickBot="1" x14ac:dyDescent="0.25">
      <c r="B11" s="1" t="s">
        <v>6</v>
      </c>
      <c r="C11" s="3" t="s">
        <v>7</v>
      </c>
      <c r="D11" s="7"/>
    </row>
    <row r="13" spans="2:6" ht="13.5" thickBot="1" x14ac:dyDescent="0.25">
      <c r="D13" s="8" t="s">
        <v>8</v>
      </c>
      <c r="E13" s="8"/>
      <c r="F13" s="8"/>
    </row>
    <row r="14" spans="2:6" ht="13.5" thickBot="1" x14ac:dyDescent="0.25">
      <c r="B14" s="1" t="s">
        <v>10</v>
      </c>
      <c r="C14" s="2" t="s">
        <v>82</v>
      </c>
      <c r="D14" s="9"/>
    </row>
    <row r="15" spans="2:6" x14ac:dyDescent="0.2">
      <c r="C15" s="10" t="s">
        <v>9</v>
      </c>
      <c r="D15" s="11"/>
    </row>
    <row r="16" spans="2:6" x14ac:dyDescent="0.2">
      <c r="B16" s="1" t="s">
        <v>11</v>
      </c>
      <c r="C16" s="3" t="s">
        <v>56</v>
      </c>
      <c r="D16" s="12"/>
    </row>
    <row r="17" spans="2:7" x14ac:dyDescent="0.2">
      <c r="B17" s="1" t="s">
        <v>13</v>
      </c>
      <c r="C17" s="3" t="s">
        <v>12</v>
      </c>
      <c r="D17" s="12"/>
      <c r="G17" s="42" t="s">
        <v>86</v>
      </c>
    </row>
    <row r="18" spans="2:7" ht="25.5" x14ac:dyDescent="0.2">
      <c r="B18" s="1" t="s">
        <v>18</v>
      </c>
      <c r="C18" s="13" t="s">
        <v>14</v>
      </c>
      <c r="D18" s="14">
        <f>SUM(D19:D20)</f>
        <v>0</v>
      </c>
    </row>
    <row r="19" spans="2:7" x14ac:dyDescent="0.2">
      <c r="C19" s="15" t="s">
        <v>15</v>
      </c>
      <c r="D19" s="12"/>
    </row>
    <row r="20" spans="2:7" x14ac:dyDescent="0.2">
      <c r="C20" s="15" t="s">
        <v>16</v>
      </c>
      <c r="D20" s="12"/>
    </row>
    <row r="21" spans="2:7" ht="25.5" x14ac:dyDescent="0.2">
      <c r="B21" s="24" t="s">
        <v>20</v>
      </c>
      <c r="C21" s="41" t="s">
        <v>83</v>
      </c>
      <c r="D21" s="12"/>
    </row>
    <row r="22" spans="2:7" ht="13.5" thickBot="1" x14ac:dyDescent="0.25">
      <c r="C22" s="15"/>
      <c r="D22" s="11"/>
    </row>
    <row r="23" spans="2:7" ht="26.25" thickBot="1" x14ac:dyDescent="0.25">
      <c r="C23" s="16" t="s">
        <v>17</v>
      </c>
      <c r="D23" s="17">
        <f>D14+D16-D17+D18+D21</f>
        <v>0</v>
      </c>
    </row>
    <row r="24" spans="2:7" x14ac:dyDescent="0.2">
      <c r="C24" s="15"/>
    </row>
    <row r="25" spans="2:7" ht="25.5" x14ac:dyDescent="0.2">
      <c r="B25" s="1" t="s">
        <v>24</v>
      </c>
      <c r="C25" s="16" t="s">
        <v>19</v>
      </c>
      <c r="D25" s="12"/>
    </row>
    <row r="26" spans="2:7" ht="13.5" thickBot="1" x14ac:dyDescent="0.25">
      <c r="C26" s="15"/>
    </row>
    <row r="27" spans="2:7" ht="13.5" thickBot="1" x14ac:dyDescent="0.25">
      <c r="B27" s="1" t="s">
        <v>32</v>
      </c>
      <c r="C27" s="18" t="s">
        <v>21</v>
      </c>
      <c r="D27" s="17">
        <f>D28*$D$11</f>
        <v>0</v>
      </c>
    </row>
    <row r="28" spans="2:7" x14ac:dyDescent="0.2">
      <c r="C28" s="15" t="s">
        <v>22</v>
      </c>
      <c r="D28" s="19"/>
    </row>
    <row r="30" spans="2:7" x14ac:dyDescent="0.2">
      <c r="C30" s="20" t="s">
        <v>23</v>
      </c>
    </row>
    <row r="31" spans="2:7" hidden="1" outlineLevel="1" x14ac:dyDescent="0.2"/>
    <row r="32" spans="2:7" hidden="1" outlineLevel="1" x14ac:dyDescent="0.2">
      <c r="B32" s="1" t="s">
        <v>33</v>
      </c>
      <c r="C32" s="21" t="s">
        <v>25</v>
      </c>
    </row>
    <row r="33" spans="3:4" ht="26.25" hidden="1" outlineLevel="1" thickBot="1" x14ac:dyDescent="0.25">
      <c r="C33" s="22" t="s">
        <v>26</v>
      </c>
    </row>
    <row r="34" spans="3:4" ht="13.5" hidden="1" outlineLevel="1" thickBot="1" x14ac:dyDescent="0.25">
      <c r="C34" s="2" t="s">
        <v>27</v>
      </c>
      <c r="D34" s="17" t="str">
        <f>IF(AND(D27&gt;D25,D25&gt;0),D23+D27-D25,"")</f>
        <v/>
      </c>
    </row>
    <row r="35" spans="3:4" ht="25.5" hidden="1" outlineLevel="1" x14ac:dyDescent="0.2">
      <c r="C35" s="23" t="s">
        <v>28</v>
      </c>
      <c r="D35" s="34">
        <f>IF(D34&gt;=0,0,"")</f>
        <v>0</v>
      </c>
    </row>
    <row r="36" spans="3:4" hidden="1" outlineLevel="1" x14ac:dyDescent="0.2"/>
    <row r="37" spans="3:4" ht="26.25" hidden="1" outlineLevel="1" thickBot="1" x14ac:dyDescent="0.25">
      <c r="C37" s="22" t="s">
        <v>29</v>
      </c>
    </row>
    <row r="38" spans="3:4" ht="13.5" hidden="1" outlineLevel="1" thickBot="1" x14ac:dyDescent="0.25">
      <c r="C38" s="2" t="s">
        <v>27</v>
      </c>
      <c r="D38" s="17" t="str">
        <f>IF(AND(D27&lt;D25,D25&gt;0,D27&gt;0),0,"")</f>
        <v/>
      </c>
    </row>
    <row r="39" spans="3:4" ht="25.5" hidden="1" outlineLevel="1" x14ac:dyDescent="0.2">
      <c r="C39" s="23" t="s">
        <v>28</v>
      </c>
      <c r="D39" s="34" t="str">
        <f>IF(D38=0,D25-D27,"")</f>
        <v/>
      </c>
    </row>
    <row r="40" spans="3:4" hidden="1" outlineLevel="1" x14ac:dyDescent="0.2">
      <c r="C40" s="22"/>
    </row>
    <row r="41" spans="3:4" hidden="1" outlineLevel="1" x14ac:dyDescent="0.2">
      <c r="C41" s="21" t="s">
        <v>30</v>
      </c>
    </row>
    <row r="42" spans="3:4" ht="13.5" hidden="1" outlineLevel="1" thickBot="1" x14ac:dyDescent="0.25">
      <c r="C42" s="22"/>
    </row>
    <row r="43" spans="3:4" ht="13.5" hidden="1" outlineLevel="1" thickBot="1" x14ac:dyDescent="0.25">
      <c r="C43" s="2" t="s">
        <v>27</v>
      </c>
      <c r="D43" s="17" t="str">
        <f>IF(AND(D27&lt;0,D25&gt;0),0,"")</f>
        <v/>
      </c>
    </row>
    <row r="44" spans="3:4" ht="25.5" hidden="1" outlineLevel="1" x14ac:dyDescent="0.2">
      <c r="C44" s="23" t="s">
        <v>28</v>
      </c>
      <c r="D44" s="34" t="str">
        <f>IF(D43=0,D25-D27,"")</f>
        <v/>
      </c>
    </row>
    <row r="45" spans="3:4" hidden="1" outlineLevel="1" x14ac:dyDescent="0.2">
      <c r="C45" s="22"/>
    </row>
    <row r="46" spans="3:4" collapsed="1" x14ac:dyDescent="0.2"/>
    <row r="47" spans="3:4" x14ac:dyDescent="0.2">
      <c r="C47" s="20" t="s">
        <v>31</v>
      </c>
    </row>
    <row r="48" spans="3:4" hidden="1" outlineLevel="1" x14ac:dyDescent="0.2"/>
    <row r="49" spans="2:4" hidden="1" outlineLevel="1" x14ac:dyDescent="0.2">
      <c r="B49" s="1" t="s">
        <v>45</v>
      </c>
      <c r="C49" s="21" t="s">
        <v>25</v>
      </c>
    </row>
    <row r="50" spans="2:4" ht="13.5" hidden="1" outlineLevel="1" thickBot="1" x14ac:dyDescent="0.25"/>
    <row r="51" spans="2:4" ht="13.5" hidden="1" outlineLevel="1" thickBot="1" x14ac:dyDescent="0.25">
      <c r="C51" s="2" t="s">
        <v>27</v>
      </c>
      <c r="D51" s="17" t="str">
        <f>IF(AND(D27&gt;0,D25=0),D27+D23,"")</f>
        <v/>
      </c>
    </row>
    <row r="52" spans="2:4" ht="25.5" hidden="1" outlineLevel="1" x14ac:dyDescent="0.2">
      <c r="C52" s="23" t="s">
        <v>28</v>
      </c>
      <c r="D52" s="19">
        <f>IF(D51&gt;0,0,"")</f>
        <v>0</v>
      </c>
    </row>
    <row r="53" spans="2:4" hidden="1" outlineLevel="1" x14ac:dyDescent="0.2"/>
    <row r="54" spans="2:4" hidden="1" outlineLevel="1" x14ac:dyDescent="0.2">
      <c r="C54" s="21" t="s">
        <v>30</v>
      </c>
    </row>
    <row r="55" spans="2:4" ht="13.5" hidden="1" outlineLevel="1" thickBot="1" x14ac:dyDescent="0.25"/>
    <row r="56" spans="2:4" ht="13.5" hidden="1" outlineLevel="1" thickBot="1" x14ac:dyDescent="0.25">
      <c r="C56" s="2" t="s">
        <v>27</v>
      </c>
      <c r="D56" s="17" t="str">
        <f>IF(AND(D27&lt;0,D25=0),MAX(0,(D27+D23)),"")</f>
        <v/>
      </c>
    </row>
    <row r="57" spans="2:4" ht="25.5" hidden="1" outlineLevel="1" x14ac:dyDescent="0.2">
      <c r="C57" s="23" t="s">
        <v>28</v>
      </c>
      <c r="D57" s="19">
        <f>IF(D56&gt;0,0,-(D23+D27))</f>
        <v>0</v>
      </c>
    </row>
    <row r="58" spans="2:4" hidden="1" outlineLevel="1" x14ac:dyDescent="0.2"/>
    <row r="59" spans="2:4" collapsed="1" x14ac:dyDescent="0.2"/>
    <row r="61" spans="2:4" ht="25.5" x14ac:dyDescent="0.2">
      <c r="C61" s="23" t="s">
        <v>40</v>
      </c>
      <c r="D61" s="12"/>
    </row>
    <row r="63" spans="2:4" ht="13.5" thickBot="1" x14ac:dyDescent="0.25"/>
    <row r="64" spans="2:4" ht="26.25" thickBot="1" x14ac:dyDescent="0.25">
      <c r="B64" s="1" t="s">
        <v>57</v>
      </c>
      <c r="C64" s="33" t="s">
        <v>34</v>
      </c>
      <c r="D64" s="17">
        <f>SUM(D65:D69)*$D$11</f>
        <v>0</v>
      </c>
    </row>
    <row r="65" spans="2:4" s="26" customFormat="1" x14ac:dyDescent="0.2">
      <c r="B65" s="24"/>
      <c r="C65" s="25" t="s">
        <v>35</v>
      </c>
      <c r="D65" s="12"/>
    </row>
    <row r="66" spans="2:4" s="26" customFormat="1" x14ac:dyDescent="0.2">
      <c r="B66" s="24"/>
      <c r="C66" s="25" t="s">
        <v>36</v>
      </c>
      <c r="D66" s="12"/>
    </row>
    <row r="67" spans="2:4" s="26" customFormat="1" x14ac:dyDescent="0.2">
      <c r="B67" s="24"/>
      <c r="C67" s="25" t="s">
        <v>37</v>
      </c>
      <c r="D67" s="12"/>
    </row>
    <row r="68" spans="2:4" s="26" customFormat="1" x14ac:dyDescent="0.2">
      <c r="B68" s="24"/>
      <c r="C68" s="25" t="s">
        <v>38</v>
      </c>
      <c r="D68" s="12"/>
    </row>
    <row r="69" spans="2:4" s="26" customFormat="1" x14ac:dyDescent="0.2">
      <c r="B69" s="24"/>
      <c r="C69" s="27" t="s">
        <v>39</v>
      </c>
      <c r="D69" s="12"/>
    </row>
    <row r="71" spans="2:4" ht="25.5" x14ac:dyDescent="0.2">
      <c r="B71" s="1" t="s">
        <v>62</v>
      </c>
      <c r="C71" s="16" t="s">
        <v>60</v>
      </c>
      <c r="D71" s="12"/>
    </row>
    <row r="74" spans="2:4" x14ac:dyDescent="0.2">
      <c r="C74" s="20" t="s">
        <v>59</v>
      </c>
    </row>
    <row r="75" spans="2:4" hidden="1" outlineLevel="1" x14ac:dyDescent="0.2"/>
    <row r="76" spans="2:4" hidden="1" outlineLevel="1" x14ac:dyDescent="0.2">
      <c r="B76" s="1" t="s">
        <v>84</v>
      </c>
      <c r="C76" s="21" t="s">
        <v>64</v>
      </c>
    </row>
    <row r="77" spans="2:4" ht="26.25" hidden="1" outlineLevel="1" thickBot="1" x14ac:dyDescent="0.25">
      <c r="C77" s="22" t="s">
        <v>58</v>
      </c>
    </row>
    <row r="78" spans="2:4" hidden="1" outlineLevel="1" x14ac:dyDescent="0.2">
      <c r="C78" s="2" t="s">
        <v>27</v>
      </c>
      <c r="D78" s="35" t="str">
        <f>IF(AND(D71&gt;0,D64&gt;D71),D64-D71+D61,"")</f>
        <v/>
      </c>
    </row>
    <row r="79" spans="2:4" ht="25.5" hidden="1" outlineLevel="1" x14ac:dyDescent="0.2">
      <c r="C79" s="23" t="s">
        <v>66</v>
      </c>
      <c r="D79" s="36">
        <f>IF(D78&gt;0,0,"")</f>
        <v>0</v>
      </c>
    </row>
    <row r="80" spans="2:4" hidden="1" outlineLevel="1" x14ac:dyDescent="0.2"/>
    <row r="81" spans="2:4" ht="26.25" hidden="1" outlineLevel="1" thickBot="1" x14ac:dyDescent="0.25">
      <c r="C81" s="22" t="s">
        <v>63</v>
      </c>
    </row>
    <row r="82" spans="2:4" hidden="1" outlineLevel="1" x14ac:dyDescent="0.2">
      <c r="C82" s="2" t="s">
        <v>27</v>
      </c>
      <c r="D82" s="35" t="str">
        <f>IF(AND(D71&gt;0,D64&lt;D71,D64&gt;0),0+D61,"")</f>
        <v/>
      </c>
    </row>
    <row r="83" spans="2:4" ht="25.5" hidden="1" outlineLevel="1" x14ac:dyDescent="0.2">
      <c r="C83" s="23" t="s">
        <v>66</v>
      </c>
      <c r="D83" s="36" t="str">
        <f>IF(AND(D71&gt;0,D64&gt;0),D71-D64,"")</f>
        <v/>
      </c>
    </row>
    <row r="84" spans="2:4" hidden="1" outlineLevel="1" x14ac:dyDescent="0.2">
      <c r="C84" s="22"/>
    </row>
    <row r="85" spans="2:4" hidden="1" outlineLevel="1" x14ac:dyDescent="0.2">
      <c r="C85" s="21" t="s">
        <v>65</v>
      </c>
    </row>
    <row r="86" spans="2:4" ht="13.5" hidden="1" outlineLevel="1" thickBot="1" x14ac:dyDescent="0.25">
      <c r="C86" s="22"/>
    </row>
    <row r="87" spans="2:4" hidden="1" outlineLevel="1" x14ac:dyDescent="0.2">
      <c r="C87" s="2" t="s">
        <v>27</v>
      </c>
      <c r="D87" s="35" t="str">
        <f>IF(AND(D61&gt;0,D71&gt;0,D64&lt;0),0+D61,"")</f>
        <v/>
      </c>
    </row>
    <row r="88" spans="2:4" ht="25.5" hidden="1" outlineLevel="1" x14ac:dyDescent="0.2">
      <c r="C88" s="23" t="s">
        <v>66</v>
      </c>
      <c r="D88" s="36" t="str">
        <f>IF(AND(D71&gt;0,D64&lt;0),D71-D64,"")</f>
        <v/>
      </c>
    </row>
    <row r="89" spans="2:4" hidden="1" outlineLevel="1" x14ac:dyDescent="0.2"/>
    <row r="90" spans="2:4" collapsed="1" x14ac:dyDescent="0.2"/>
    <row r="91" spans="2:4" x14ac:dyDescent="0.2">
      <c r="C91" s="20" t="s">
        <v>61</v>
      </c>
    </row>
    <row r="92" spans="2:4" hidden="1" outlineLevel="1" x14ac:dyDescent="0.2"/>
    <row r="93" spans="2:4" hidden="1" outlineLevel="1" x14ac:dyDescent="0.2">
      <c r="B93" s="1" t="s">
        <v>85</v>
      </c>
      <c r="C93" s="21" t="s">
        <v>64</v>
      </c>
    </row>
    <row r="94" spans="2:4" ht="13.5" hidden="1" outlineLevel="1" thickBot="1" x14ac:dyDescent="0.25"/>
    <row r="95" spans="2:4" hidden="1" outlineLevel="1" x14ac:dyDescent="0.2">
      <c r="C95" s="2" t="s">
        <v>27</v>
      </c>
      <c r="D95" s="35" t="str">
        <f>IF(AND(D64&gt;0,D71=0),D64+D61,"")</f>
        <v/>
      </c>
    </row>
    <row r="96" spans="2:4" ht="25.5" hidden="1" outlineLevel="1" x14ac:dyDescent="0.2">
      <c r="C96" s="23" t="s">
        <v>66</v>
      </c>
      <c r="D96" s="36">
        <f>IF(AND(D71=0,D95&gt;0),0,"")</f>
        <v>0</v>
      </c>
    </row>
    <row r="97" spans="2:17" hidden="1" outlineLevel="1" x14ac:dyDescent="0.2"/>
    <row r="98" spans="2:17" hidden="1" outlineLevel="1" x14ac:dyDescent="0.2">
      <c r="C98" s="21" t="s">
        <v>65</v>
      </c>
    </row>
    <row r="99" spans="2:17" ht="13.5" hidden="1" outlineLevel="1" thickBot="1" x14ac:dyDescent="0.25"/>
    <row r="100" spans="2:17" hidden="1" outlineLevel="1" x14ac:dyDescent="0.2">
      <c r="C100" s="2" t="s">
        <v>27</v>
      </c>
      <c r="D100" s="35">
        <f>IF(AND(D64&lt;0,D71=0,D61&gt;0),MAX(0,D64+D61),0)</f>
        <v>0</v>
      </c>
    </row>
    <row r="101" spans="2:17" ht="25.5" hidden="1" outlineLevel="1" x14ac:dyDescent="0.2">
      <c r="C101" s="23" t="s">
        <v>66</v>
      </c>
      <c r="D101" s="36" t="str">
        <f>IF(AND(D71=0,D100=0,D64&lt;0),-D64-D61,"")</f>
        <v/>
      </c>
    </row>
    <row r="102" spans="2:17" hidden="1" outlineLevel="1" x14ac:dyDescent="0.2"/>
    <row r="103" spans="2:17" collapsed="1" x14ac:dyDescent="0.2"/>
    <row r="105" spans="2:17" ht="25.5" x14ac:dyDescent="0.2">
      <c r="C105" s="23" t="s">
        <v>67</v>
      </c>
      <c r="D105" s="12"/>
    </row>
    <row r="107" spans="2:17" x14ac:dyDescent="0.2">
      <c r="G107" s="37" t="s">
        <v>68</v>
      </c>
    </row>
    <row r="108" spans="2:17" s="26" customFormat="1" ht="13.5" thickBot="1" x14ac:dyDescent="0.25">
      <c r="B108" s="24"/>
      <c r="C108" s="28" t="s">
        <v>41</v>
      </c>
      <c r="G108" s="3"/>
      <c r="H108" s="3"/>
      <c r="I108" s="3"/>
      <c r="J108" s="3"/>
      <c r="K108" s="3"/>
      <c r="L108" s="3"/>
      <c r="M108" s="3"/>
      <c r="N108" s="3"/>
      <c r="P108" s="8" t="s">
        <v>69</v>
      </c>
      <c r="Q108" s="8" t="s">
        <v>70</v>
      </c>
    </row>
    <row r="109" spans="2:17" s="26" customFormat="1" ht="13.5" thickBot="1" x14ac:dyDescent="0.25">
      <c r="B109" s="24"/>
      <c r="C109" s="26" t="s">
        <v>42</v>
      </c>
      <c r="D109" s="17">
        <f>D61-D23</f>
        <v>0</v>
      </c>
      <c r="G109" s="3" t="s">
        <v>71</v>
      </c>
      <c r="H109" s="3" t="s">
        <v>78</v>
      </c>
      <c r="I109" s="3"/>
      <c r="J109" s="3"/>
      <c r="K109" s="3"/>
      <c r="L109" s="3"/>
      <c r="M109" s="3"/>
      <c r="N109" s="3"/>
      <c r="P109" s="38" t="s">
        <v>72</v>
      </c>
      <c r="Q109" s="38"/>
    </row>
    <row r="110" spans="2:17" x14ac:dyDescent="0.2">
      <c r="G110" s="3" t="s">
        <v>73</v>
      </c>
      <c r="H110" s="3" t="s">
        <v>74</v>
      </c>
      <c r="P110" s="38"/>
      <c r="Q110" s="38" t="s">
        <v>72</v>
      </c>
    </row>
    <row r="111" spans="2:17" x14ac:dyDescent="0.2">
      <c r="G111" s="1"/>
      <c r="H111" s="39" t="s">
        <v>75</v>
      </c>
      <c r="P111" s="38"/>
      <c r="Q111" s="38"/>
    </row>
    <row r="112" spans="2:17" x14ac:dyDescent="0.2">
      <c r="G112" s="40" t="s">
        <v>76</v>
      </c>
      <c r="P112" s="38"/>
      <c r="Q112" s="38"/>
    </row>
    <row r="113" spans="2:17" x14ac:dyDescent="0.2">
      <c r="G113" s="3" t="s">
        <v>73</v>
      </c>
      <c r="H113" s="3" t="s">
        <v>74</v>
      </c>
      <c r="P113" s="38" t="s">
        <v>72</v>
      </c>
      <c r="Q113" s="38"/>
    </row>
    <row r="114" spans="2:17" x14ac:dyDescent="0.2">
      <c r="G114" s="3" t="s">
        <v>71</v>
      </c>
      <c r="H114" s="3" t="s">
        <v>78</v>
      </c>
      <c r="P114" s="38"/>
      <c r="Q114" s="38" t="s">
        <v>72</v>
      </c>
    </row>
    <row r="115" spans="2:17" x14ac:dyDescent="0.2">
      <c r="G115" s="1"/>
      <c r="H115" s="39" t="s">
        <v>77</v>
      </c>
    </row>
    <row r="117" spans="2:17" ht="13.5" thickBot="1" x14ac:dyDescent="0.25">
      <c r="C117" s="28" t="s">
        <v>43</v>
      </c>
      <c r="P117" s="8" t="s">
        <v>69</v>
      </c>
      <c r="Q117" s="8" t="s">
        <v>70</v>
      </c>
    </row>
    <row r="118" spans="2:17" ht="13.5" thickBot="1" x14ac:dyDescent="0.25">
      <c r="B118" s="3"/>
      <c r="C118" s="3" t="s">
        <v>44</v>
      </c>
      <c r="D118" s="17">
        <f>D105-D61</f>
        <v>0</v>
      </c>
      <c r="G118" s="3" t="s">
        <v>71</v>
      </c>
      <c r="H118" s="3" t="s">
        <v>78</v>
      </c>
      <c r="P118" s="38" t="s">
        <v>72</v>
      </c>
      <c r="Q118" s="38"/>
    </row>
    <row r="119" spans="2:17" x14ac:dyDescent="0.2">
      <c r="G119" s="3" t="s">
        <v>71</v>
      </c>
      <c r="H119" s="3" t="s">
        <v>79</v>
      </c>
      <c r="P119" s="38"/>
      <c r="Q119" s="38" t="s">
        <v>72</v>
      </c>
    </row>
    <row r="120" spans="2:17" x14ac:dyDescent="0.2">
      <c r="G120" s="1"/>
      <c r="H120" s="39" t="s">
        <v>80</v>
      </c>
      <c r="P120" s="38"/>
      <c r="Q120" s="38"/>
    </row>
    <row r="121" spans="2:17" x14ac:dyDescent="0.2">
      <c r="G121" s="40" t="s">
        <v>76</v>
      </c>
      <c r="P121" s="38"/>
      <c r="Q121" s="38"/>
    </row>
    <row r="122" spans="2:17" x14ac:dyDescent="0.2">
      <c r="G122" s="3" t="s">
        <v>71</v>
      </c>
      <c r="H122" s="3" t="s">
        <v>79</v>
      </c>
      <c r="P122" s="38" t="s">
        <v>72</v>
      </c>
      <c r="Q122" s="38"/>
    </row>
    <row r="123" spans="2:17" x14ac:dyDescent="0.2">
      <c r="G123" s="3" t="s">
        <v>71</v>
      </c>
      <c r="H123" s="3" t="s">
        <v>78</v>
      </c>
      <c r="P123" s="38"/>
      <c r="Q123" s="38" t="s">
        <v>72</v>
      </c>
    </row>
    <row r="124" spans="2:17" x14ac:dyDescent="0.2">
      <c r="H124" s="39" t="s">
        <v>81</v>
      </c>
    </row>
    <row r="126" spans="2:17" x14ac:dyDescent="0.2">
      <c r="B126" s="31" t="s">
        <v>54</v>
      </c>
    </row>
    <row r="127" spans="2:17" x14ac:dyDescent="0.2">
      <c r="B127" s="32"/>
      <c r="C127" s="3" t="s">
        <v>55</v>
      </c>
    </row>
    <row r="128" spans="2:17" x14ac:dyDescent="0.2">
      <c r="B128" s="3"/>
    </row>
    <row r="129" spans="2:8" s="30" customFormat="1" x14ac:dyDescent="0.2">
      <c r="B129" s="29"/>
    </row>
    <row r="130" spans="2:8" s="26" customFormat="1" x14ac:dyDescent="0.2">
      <c r="B130" s="24"/>
    </row>
    <row r="131" spans="2:8" s="26" customFormat="1" x14ac:dyDescent="0.2">
      <c r="B131" s="24"/>
      <c r="C131" s="4" t="s">
        <v>46</v>
      </c>
      <c r="H131" s="4" t="s">
        <v>52</v>
      </c>
    </row>
    <row r="132" spans="2:8" s="26" customFormat="1" x14ac:dyDescent="0.2">
      <c r="B132" s="24"/>
      <c r="C132" s="26" t="s">
        <v>47</v>
      </c>
      <c r="H132" s="26" t="s">
        <v>47</v>
      </c>
    </row>
    <row r="133" spans="2:8" s="26" customFormat="1" x14ac:dyDescent="0.2">
      <c r="B133" s="24"/>
      <c r="C133" s="26" t="s">
        <v>48</v>
      </c>
      <c r="H133" s="26" t="s">
        <v>48</v>
      </c>
    </row>
    <row r="134" spans="2:8" s="26" customFormat="1" x14ac:dyDescent="0.2">
      <c r="B134" s="24"/>
      <c r="C134" s="26" t="s">
        <v>49</v>
      </c>
      <c r="H134" s="26" t="s">
        <v>49</v>
      </c>
    </row>
    <row r="135" spans="2:8" s="26" customFormat="1" x14ac:dyDescent="0.2">
      <c r="B135" s="24"/>
      <c r="C135" s="26" t="s">
        <v>50</v>
      </c>
      <c r="H135" s="26" t="s">
        <v>50</v>
      </c>
    </row>
    <row r="136" spans="2:8" s="26" customFormat="1" x14ac:dyDescent="0.2">
      <c r="B136" s="24"/>
      <c r="C136" s="26" t="s">
        <v>51</v>
      </c>
      <c r="H136" s="26" t="s">
        <v>53</v>
      </c>
    </row>
    <row r="137" spans="2:8" s="26" customFormat="1" x14ac:dyDescent="0.2">
      <c r="B137" s="24"/>
    </row>
  </sheetData>
  <pageMargins left="0.70866141732283472" right="0.70866141732283472" top="0.74803149606299213" bottom="0.74803149606299213" header="0.31496062992125984" footer="0.31496062992125984"/>
  <pageSetup paperSize="9" scale="51" orientation="portrait" r:id="rId1"/>
  <headerFooter>
    <oddHeader xml:space="preserve">&amp;R&amp;"Georgia,Bold"&amp;12FAL Lampiran 12 - Perakaunan Ekuiti Templat (Non Controlled Entities) </oddHeader>
    <oddFooter>&amp;C&amp;"Georgia,Bold"&amp;12Page 1 of 1</oddFooter>
  </headerFooter>
  <rowBreaks count="1" manualBreakCount="1">
    <brk id="13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Non CE-equity accounting</vt:lpstr>
    </vt:vector>
  </TitlesOfParts>
  <Company>PricewaterhouseCoopers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cp:lastPrinted>2015-11-27T09:05:02Z</cp:lastPrinted>
  <dcterms:created xsi:type="dcterms:W3CDTF">2015-11-27T09:03:08Z</dcterms:created>
  <dcterms:modified xsi:type="dcterms:W3CDTF">2016-05-30T04:57:17Z</dcterms:modified>
</cp:coreProperties>
</file>